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AB30"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c r="A16" i="25"/>
  <c r="A9" i="22"/>
  <c r="A15" i="16"/>
  <c r="A9" i="16"/>
</calcChain>
</file>

<file path=xl/sharedStrings.xml><?xml version="1.0" encoding="utf-8"?>
<sst xmlns="http://schemas.openxmlformats.org/spreadsheetml/2006/main" count="1126" uniqueCount="434">
  <si>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</si>
  <si>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</si>
  <si>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</si>
  <si>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</si>
  <si>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</si>
  <si>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</si>
  <si>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</si>
  <si>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</si>
  <si>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</si>
  <si>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</si>
  <si>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</si>
  <si>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</si>
  <si>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</si>
  <si>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</si>
  <si>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</si>
  <si>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</si>
  <si>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</si>
  <si>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</si>
  <si>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</si>
  <si>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</si>
  <si>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</si>
  <si>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</si>
  <si>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</si>
  <si>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</si>
  <si>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</si>
  <si>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</si>
  <si>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</si>
  <si>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</si>
  <si>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</si>
  <si>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</si>
  <si>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</si>
  <si>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</si>
  <si>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</si>
  <si>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</si>
  <si>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</si>
  <si>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</si>
  <si>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</si>
  <si>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</si>
  <si>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</si>
  <si>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</si>
  <si>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</si>
  <si>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</si>
  <si>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</si>
  <si>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</si>
  <si>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</si>
  <si>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</si>
  <si>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</si>
  <si>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</si>
  <si>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</si>
  <si>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</si>
  <si>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</si>
  <si>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</si>
  <si>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</si>
  <si>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</si>
  <si>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</si>
  <si>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</si>
  <si>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</si>
  <si>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</si>
  <si>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</si>
  <si>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</si>
  <si>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</si>
  <si>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</si>
  <si>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</si>
  <si>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</si>
  <si>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</si>
  <si>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</si>
  <si>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</si>
  <si>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</si>
  <si>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</si>
  <si>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</si>
  <si>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</si>
  <si>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</si>
  <si>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</si>
  <si>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</si>
  <si>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</si>
  <si>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</si>
  <si>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</si>
  <si>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</si>
  <si>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</si>
  <si>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</si>
  <si>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</si>
  <si>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</si>
  <si>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</si>
  <si>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</si>
  <si>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</si>
  <si>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</si>
  <si>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</si>
  <si>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</si>
  <si>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</si>
  <si>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</si>
  <si>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</si>
  <si>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</si>
  <si>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</si>
  <si>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</si>
  <si>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</si>
  <si>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</si>
  <si>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</si>
  <si>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</si>
  <si>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</si>
  <si>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</si>
  <si>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</si>
  <si>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</si>
  <si>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</si>
  <si>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</si>
  <si>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</si>
  <si>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</si>
  <si>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</si>
  <si>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</si>
  <si>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</si>
  <si>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</si>
  <si>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</si>
  <si>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</si>
  <si>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</si>
  <si>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</si>
  <si>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</si>
  <si>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</si>
  <si>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</si>
  <si>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</si>
  <si>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</si>
  <si>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</si>
  <si>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</si>
  <si>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</si>
  <si>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</si>
  <si>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</si>
  <si>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</si>
  <si>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</si>
  <si>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</si>
  <si>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</si>
  <si>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</si>
  <si>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</si>
  <si>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</si>
  <si>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</si>
  <si>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</si>
  <si>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</si>
  <si>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</si>
  <si>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</si>
  <si>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</si>
  <si>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</si>
  <si>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</si>
  <si>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</si>
  <si>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</si>
  <si>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</si>
  <si>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</si>
  <si>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</si>
  <si>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</si>
  <si>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</si>
  <si>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</si>
  <si>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</si>
  <si>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</si>
  <si>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</si>
  <si>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</si>
  <si>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</si>
  <si>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</si>
  <si>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</si>
  <si>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</si>
  <si>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</si>
  <si>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</si>
  <si>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</si>
  <si>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</si>
  <si>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</si>
  <si>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</si>
  <si>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</si>
  <si>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</si>
  <si>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</si>
  <si>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</si>
  <si>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</si>
  <si>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</si>
  <si>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</si>
  <si>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</si>
  <si>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</si>
  <si>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</si>
  <si>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</si>
  <si>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</si>
  <si>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</si>
  <si>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</si>
  <si>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</si>
  <si>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</si>
  <si>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</si>
  <si>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</si>
  <si>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</si>
  <si>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</si>
  <si>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</si>
  <si>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</si>
  <si>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</si>
  <si>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</si>
  <si>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</si>
  <si>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</si>
  <si>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</si>
  <si>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</si>
  <si>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</si>
  <si>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</si>
  <si>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</si>
  <si>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</si>
  <si>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</si>
  <si>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</si>
  <si>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</si>
  <si>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</si>
  <si>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</si>
  <si>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</si>
  <si>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</si>
  <si>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</si>
  <si>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</si>
  <si>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</si>
  <si>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</si>
  <si>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</si>
  <si>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</si>
  <si>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</si>
  <si>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</si>
  <si>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</si>
  <si>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</si>
  <si>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</si>
  <si>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</si>
  <si>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</si>
  <si>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</si>
  <si>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</si>
  <si>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</si>
  <si>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</si>
  <si>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</si>
  <si>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</si>
  <si>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</si>
  <si>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</si>
  <si>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</si>
  <si>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</si>
  <si>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</si>
  <si>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</si>
  <si>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</si>
  <si>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</si>
  <si>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</si>
  <si>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</si>
  <si>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</si>
  <si>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</si>
  <si>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</si>
  <si>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</si>
  <si>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</si>
  <si>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</si>
  <si>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</si>
  <si>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</si>
  <si>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</si>
  <si>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</si>
  <si>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</si>
  <si>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</si>
  <si>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</si>
  <si>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</si>
  <si>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</si>
  <si>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</si>
  <si>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</si>
  <si>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</si>
  <si>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</si>
  <si>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</si>
  <si>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</si>
  <si>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</si>
  <si>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</si>
  <si>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</si>
  <si>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</si>
  <si>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</si>
  <si>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</si>
  <si>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</si>
  <si>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</si>
  <si>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</si>
  <si>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</si>
  <si>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</si>
  <si>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</si>
  <si>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</si>
  <si>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</si>
  <si>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</si>
  <si>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</si>
  <si>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</si>
  <si>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</si>
  <si>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</si>
  <si>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</si>
  <si>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</si>
  <si>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</si>
  <si>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</si>
  <si>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</si>
  <si>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</si>
  <si>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</si>
  <si>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</si>
  <si>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</si>
  <si>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</si>
  <si>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</si>
  <si>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</si>
  <si>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</si>
  <si>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</si>
  <si>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</si>
  <si>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</si>
  <si>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</si>
  <si>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</si>
  <si>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</si>
  <si>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</si>
  <si>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</si>
  <si>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</si>
  <si>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</si>
  <si>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</si>
  <si>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</si>
  <si>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</si>
  <si>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</si>
  <si>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</si>
  <si>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</si>
  <si>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</si>
  <si>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</si>
  <si>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</si>
  <si>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</si>
  <si>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</si>
  <si>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</si>
  <si>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</si>
  <si>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</si>
  <si>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</si>
  <si>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</si>
  <si>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</si>
  <si>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</si>
  <si>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</si>
  <si>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</si>
  <si>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</si>
  <si>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</si>
  <si>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</si>
  <si>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</si>
  <si>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</si>
  <si>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</si>
  <si>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</si>
  <si>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</si>
  <si>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</si>
  <si>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</si>
  <si>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</si>
  <si>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</si>
  <si>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</si>
  <si>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</si>
  <si>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</si>
  <si>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</si>
  <si>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</si>
  <si>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</si>
  <si>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</si>
  <si>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</si>
  <si>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</si>
  <si>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</si>
  <si>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</si>
  <si>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</si>
  <si>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</si>
  <si>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</si>
  <si>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</si>
  <si>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</si>
  <si>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</si>
  <si>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</si>
  <si>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</si>
  <si>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</si>
  <si>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</si>
  <si>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</si>
  <si>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</si>
  <si>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</si>
  <si>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</si>
  <si>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</si>
  <si>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</si>
  <si>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</si>
  <si>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</si>
  <si>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</si>
  <si>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</si>
  <si>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</si>
  <si>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</si>
  <si>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</si>
  <si>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</si>
  <si>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</si>
  <si>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</si>
  <si>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</si>
  <si>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</si>
  <si>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</si>
  <si>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</si>
  <si>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</si>
  <si>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</si>
  <si>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</si>
  <si>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</si>
  <si>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</si>
  <si>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</si>
  <si>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</si>
  <si>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</si>
  <si>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</si>
  <si>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</si>
  <si>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</si>
  <si>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</si>
  <si>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</si>
  <si>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</si>
  <si>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</si>
  <si>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</si>
  <si>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</si>
  <si>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</si>
  <si>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</si>
  <si>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</si>
  <si>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</si>
  <si>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</si>
  <si>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</si>
  <si>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</si>
  <si>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</si>
  <si>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</si>
  <si>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</si>
  <si>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</si>
  <si>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</si>
  <si>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</si>
  <si>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</si>
  <si>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</si>
  <si>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</si>
  <si>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</si>
  <si>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</si>
  <si>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</si>
  <si>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</si>
  <si>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</si>
  <si>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</si>
  <si>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</si>
  <si>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</si>
  <si>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</si>
  <si>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</si>
  <si>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</si>
  <si>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</si>
  <si>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</si>
  <si>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</si>
  <si>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</si>
  <si>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</si>
  <si>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</si>
  <si>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</si>
  <si>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</si>
  <si>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</si>
  <si>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</si>
  <si>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</si>
  <si>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</si>
  <si>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Технологическое присоединение энергопринимающих устройств потребителей максимальной мощностью до 150 кВт включительно</t>
  </si>
  <si>
    <t>2025 год</t>
  </si>
  <si>
    <t>Год раскрытия информации: ___2026______ год</t>
  </si>
  <si>
    <t>2026 год</t>
  </si>
  <si>
    <t>P_Кд_25_ЛК150_017261</t>
  </si>
  <si>
    <t xml:space="preserve">Электроснабжение ЭПУ потребителей  в соответствии с договором на ТП № 4-38-25-2539 г. Краснодар </t>
  </si>
  <si>
    <t>0,57 км</t>
  </si>
  <si>
    <t>4-38-25-2539</t>
  </si>
  <si>
    <t>ЭПУ для эксплуатации нежилого здания-хозблок</t>
  </si>
  <si>
    <t>350002, Краснодарский край, г Краснодар, ул Садовая, д 133/1</t>
  </si>
  <si>
    <t>ВЛИ-0,4 кВ от РУ-0,4 кВ реконструированной ТП-1275</t>
  </si>
  <si>
    <t>ВЛИ-0,4 кВ от РУ-0,4 кВ ТП-1275</t>
  </si>
  <si>
    <t>ВЛИ-0,4 кВ от РУ-0,4 кВ ТП-1275, длина 0,57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</si>
</sst>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8"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409</v>
      </c>
    </row>
    <row r="4" spans="1:21" x14ac:dyDescent="0.25">
      <c r="A4" s="163"/>
      <c r="G4" s="23"/>
    </row>
    <row r="5" spans="1:21" x14ac:dyDescent="0.25">
      <c r="A5" s="223" t="s">
        <v>423</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416</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425</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426</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406</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406</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406</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406</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406</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410</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411</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411</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427</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412</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413</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414</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410</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410</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1.2056041098000001</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0.98820008999999998</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407</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2" sqref="J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P_Кд_25_ЛК150_017261</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Электроснабжение ЭПУ потребителей  в соответствии с договором на ТП № 4-38-25-2539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428</v>
      </c>
      <c r="C22" s="84" t="s">
        <v>285</v>
      </c>
      <c r="D22" s="84" t="s">
        <v>285</v>
      </c>
      <c r="E22" s="84" t="s">
        <v>430</v>
      </c>
      <c r="F22" s="84" t="s">
        <v>429</v>
      </c>
      <c r="G22" s="84" t="s">
        <v>431</v>
      </c>
      <c r="H22" s="84">
        <v>150</v>
      </c>
      <c r="I22" s="84">
        <v>10</v>
      </c>
      <c r="J22" s="84">
        <v>150</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408</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416</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P_Кд_25_ЛК150_017261</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Электроснабжение ЭПУ потребителей  в соответствии с договором на ТП № 4-38-25-2539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C26" sqref="C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417</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P_Кд_25_ЛК150_017261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Электроснабжение ЭПУ потребителей  в соответствии с договором на ТП № 4-38-25-2539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432</v>
      </c>
      <c r="D25" s="88" t="s">
        <v>285</v>
      </c>
      <c r="E25" s="88" t="str">
        <f>C25</f>
        <v>ВЛИ-0,4 кВ от РУ-0,4 кВ ТП-1275</v>
      </c>
      <c r="F25" s="88" t="s">
        <v>285</v>
      </c>
      <c r="G25" s="88">
        <v>0.4</v>
      </c>
      <c r="H25" s="88" t="s">
        <v>285</v>
      </c>
      <c r="I25" s="88">
        <v>0.4</v>
      </c>
      <c r="J25" s="88" t="s">
        <v>285</v>
      </c>
      <c r="K25" s="88" t="s">
        <v>285</v>
      </c>
      <c r="L25" s="88" t="s">
        <v>285</v>
      </c>
      <c r="M25" s="88" t="s">
        <v>285</v>
      </c>
      <c r="N25" s="88">
        <v>150</v>
      </c>
      <c r="O25" s="88" t="s">
        <v>285</v>
      </c>
      <c r="P25" s="88" t="s">
        <v>420</v>
      </c>
      <c r="Q25" s="88" t="s">
        <v>285</v>
      </c>
      <c r="R25" s="88">
        <v>0.56999999999999995</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416</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P_Кд_25_ЛК150_017261</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Электроснабжение ЭПУ потребителей  в соответствии с договором на ТП № 4-38-25-2539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Электроснабжение ЭПУ потребителей  в соответствии с договором на ТП № 4-38-25-2539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433</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405</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415</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419</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407</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P_Кд_25_ЛК150_017261</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Электроснабжение ЭПУ потребителей  в соответствии с договором на ТП № 4-38-25-2539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P_Кд_25_ЛК150_017261</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Электроснабжение ЭПУ потребителей  в соответствии с договором на ТП № 4-38-25-2539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407</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T27" sqref="T27"/>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P_Кд_25_ЛК150_017261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Электроснабжение ЭПУ потребителей  в соответствии с договором на ТП № 4-38-25-2539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422</v>
      </c>
      <c r="U20" s="292"/>
      <c r="V20" s="292"/>
      <c r="W20" s="292"/>
      <c r="X20" s="292" t="s">
        <v>424</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1.2056041098000001</v>
      </c>
      <c r="Y24" s="37">
        <v>0</v>
      </c>
      <c r="Z24" s="37">
        <f>'1. паспорт местоположение'!C47</f>
        <v>1.2056041098000001</v>
      </c>
      <c r="AA24" s="37">
        <v>0</v>
      </c>
      <c r="AB24" s="37">
        <f>H24+L24+P24+T24+X24</f>
        <v>1.2056041098000001</v>
      </c>
      <c r="AC24" s="37">
        <f>J24+N24+R24+V24+Z24</f>
        <v>1.2056041098000001</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0.98820008999999998</v>
      </c>
      <c r="Y30" s="37">
        <v>0</v>
      </c>
      <c r="Z30" s="37">
        <f>'1. паспорт местоположение'!C48</f>
        <v>0.98820008999999998</v>
      </c>
      <c r="AA30" s="37">
        <v>0</v>
      </c>
      <c r="AB30" s="37">
        <f t="shared" si="1"/>
        <v>0.98820008999999998</v>
      </c>
      <c r="AC30" s="37">
        <f>J30+N30+R30+V30+Z30</f>
        <v>0.98820008999999998</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408</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P_Кд_25_ЛК150_017261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Электроснабжение ЭПУ потребителей  в соответствии с договором на ТП № 4-38-25-2539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0.56999999999999995</v>
      </c>
      <c r="J26" s="32" t="s">
        <v>285</v>
      </c>
      <c r="K26" s="32" t="s">
        <v>285</v>
      </c>
      <c r="L26" s="32" t="s">
        <v>285</v>
      </c>
      <c r="M26" s="154" t="s">
        <v>395</v>
      </c>
      <c r="N26" s="154" t="s">
        <v>426</v>
      </c>
      <c r="O26" s="154" t="s">
        <v>418</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49" zoomScale="85" zoomScaleNormal="90" zoomScaleSheetLayoutView="85" workbookViewId="0">
      <selection activeCell="B26" sqref="B26"/>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P_Кд_25_ЛК150_017261</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Электроснабжение ЭПУ потребителей  в соответствии с договором на ТП № 4-38-25-2539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Электроснабжение ЭПУ потребителей  в соответствии с договором на ТП № 4-38-25-2539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404</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1.2056041098000001</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418</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407</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2026-08-06T13:02:33Z</dcterms:modified>
</cp:coreProperties>
</file>